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18" i="1" l="1"/>
  <c r="C20" i="1"/>
  <c r="D12" i="1" l="1"/>
  <c r="C7" i="1"/>
  <c r="D6" i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<sst xmlns="http://schemas.openxmlformats.org/spreadsheetml/2006/main" count="44" uniqueCount="41">
  <si>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</si>
  <si>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</si>
  <si>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</si>
  <si>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</si>
  <si>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</si>
  <si>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</si>
  <si>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</si>
  <si>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</si>
  <si>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</si>
  <si>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</si>
  <si>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</si>
  <si>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</si>
  <si>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</si>
  <si>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</si>
  <si>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</si>
  <si>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</si>
  <si>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</si>
  <si>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</si>
  <si>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</si>
  <si>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</si>
  <si>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</si>
  <si>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</si>
  <si>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</si>
  <si>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</si>
  <si>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</si>
  <si>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</si>
  <si>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</si>
  <si>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</si>
  <si>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</si>
  <si>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</si>
  <si>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</si>
  <si>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</si>
  <si>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</si>
  <si>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</si>
  <si>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</si>
  <si>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</si>
  <si>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</si>
  <si>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</si>
  <si>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</si>
  <si>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</si>
  <si>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ԵՊՀ-ին առընթեր Ա.Շահինյանի անվան ֆիզմաթ հատուկ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</si>
</sst>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0" xfId="0" applyNumberFormat="1" applyFont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19.625" style="9" customWidth="1"/>
    <col min="6" max="6" width="10.625" style="9" customWidth="1"/>
    <col min="7" max="7" width="10.75" style="9" customWidth="1"/>
    <col min="8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600051.30000000005</v>
      </c>
      <c r="D6" s="24">
        <f>SUM(D7:D10)</f>
        <v>600051.30000000005</v>
      </c>
    </row>
    <row r="7" spans="1:169" ht="18.399999999999999" customHeight="1" x14ac:dyDescent="0.2">
      <c r="A7" s="10"/>
      <c r="B7" s="11" t="s">
        <v>4</v>
      </c>
      <c r="C7" s="26">
        <f t="shared" si="0"/>
        <v>562030.80000000005</v>
      </c>
      <c r="D7" s="24">
        <v>562030.80000000005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38020.5</v>
      </c>
      <c r="D9" s="24">
        <v>38020.5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39181.9</v>
      </c>
      <c r="D11" s="24">
        <v>39181.9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218</v>
      </c>
      <c r="D12" s="24">
        <f>D15+D14</f>
        <v>218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218</v>
      </c>
      <c r="D14" s="24">
        <v>218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11</v>
      </c>
      <c r="D16" s="24">
        <f>SUM(D18:D20)</f>
        <v>11</v>
      </c>
    </row>
    <row r="17" spans="1:6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6" ht="22.35" customHeight="1" x14ac:dyDescent="0.2">
      <c r="A18" s="16" t="s">
        <v>16</v>
      </c>
      <c r="B18" s="18" t="s">
        <v>17</v>
      </c>
      <c r="C18" s="26">
        <f t="shared" si="0"/>
        <v>9</v>
      </c>
      <c r="D18" s="24">
        <v>9</v>
      </c>
    </row>
    <row r="19" spans="1:6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6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6" ht="50.45" customHeight="1" x14ac:dyDescent="0.2">
      <c r="A21" s="7">
        <v>3</v>
      </c>
      <c r="B21" s="12" t="s">
        <v>22</v>
      </c>
      <c r="C21" s="26">
        <f t="shared" si="0"/>
        <v>157.5</v>
      </c>
      <c r="D21" s="24">
        <v>157.5</v>
      </c>
      <c r="F21" s="28"/>
    </row>
    <row r="22" spans="1:6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6" ht="50.45" customHeight="1" x14ac:dyDescent="0.2">
      <c r="A23" s="7">
        <v>5</v>
      </c>
      <c r="B23" s="12" t="s">
        <v>32</v>
      </c>
      <c r="C23" s="26">
        <f t="shared" si="1"/>
        <v>18484.599999999999</v>
      </c>
      <c r="D23" s="24">
        <v>18484.599999999999</v>
      </c>
    </row>
    <row r="24" spans="1:6" ht="32.85" customHeight="1" x14ac:dyDescent="0.2">
      <c r="A24" s="7">
        <v>6</v>
      </c>
      <c r="B24" s="12" t="s">
        <v>23</v>
      </c>
      <c r="C24" s="26">
        <f t="shared" ref="C24:C32" si="2">SUM(D24:D24)</f>
        <v>6148.3</v>
      </c>
      <c r="D24" s="24">
        <f>D25+D26+D27+D28</f>
        <v>6148.3</v>
      </c>
    </row>
    <row r="25" spans="1:6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6" ht="32.1" customHeight="1" x14ac:dyDescent="0.2">
      <c r="A26" s="27" t="s">
        <v>33</v>
      </c>
      <c r="B26" s="18" t="s">
        <v>24</v>
      </c>
      <c r="C26" s="26">
        <f t="shared" si="2"/>
        <v>6148.3</v>
      </c>
      <c r="D26" s="24">
        <v>6148.3</v>
      </c>
    </row>
    <row r="27" spans="1:6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6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6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6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6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6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2024-03-22T04:32:51Z</dcterms:modified>
</cp:coreProperties>
</file>